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e2756764ef5a691/Integrity Power Consulting/Texas Cases/52195 EPE 2021 Base Rate Case/Cross-Rebuttal Analysis and Development/"/>
    </mc:Choice>
  </mc:AlternateContent>
  <xr:revisionPtr revIDLastSave="5" documentId="8_{6D4CE7B4-C10D-41E6-A6C8-8C02845948A3}" xr6:coauthVersionLast="47" xr6:coauthVersionMax="47" xr10:uidLastSave="{B10AFCF8-FBB0-43A7-B34D-D6FA560BB287}"/>
  <bookViews>
    <workbookView xWindow="57480" yWindow="-120" windowWidth="29040" windowHeight="15840" xr2:uid="{7A2B1F7A-0A8B-4537-A8CF-713126B5BA6A}"/>
  </bookViews>
  <sheets>
    <sheet name="Sheet1" sheetId="1" r:id="rId1"/>
  </sheets>
  <calcPr calcId="191029" iterate="1" iterateCount="300" iterateDelta="1E-4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F12" i="1" s="1"/>
  <c r="F8" i="1"/>
  <c r="F7" i="1"/>
  <c r="K12" i="1"/>
  <c r="L12" i="1" s="1"/>
  <c r="H12" i="1"/>
  <c r="I12" i="1" s="1"/>
  <c r="B12" i="1"/>
  <c r="C7" i="1" s="1"/>
  <c r="F9" i="1" l="1"/>
  <c r="F10" i="1"/>
  <c r="F11" i="1"/>
  <c r="C12" i="1"/>
  <c r="C11" i="1"/>
  <c r="C10" i="1"/>
  <c r="C9" i="1"/>
  <c r="C8" i="1"/>
  <c r="L7" i="1"/>
  <c r="L8" i="1"/>
  <c r="L10" i="1"/>
  <c r="L9" i="1"/>
  <c r="L11" i="1"/>
  <c r="I7" i="1"/>
  <c r="I8" i="1"/>
  <c r="I9" i="1"/>
  <c r="I10" i="1"/>
</calcChain>
</file>

<file path=xl/sharedStrings.xml><?xml version="1.0" encoding="utf-8"?>
<sst xmlns="http://schemas.openxmlformats.org/spreadsheetml/2006/main" count="22" uniqueCount="16">
  <si>
    <t>Small Commercial and Industrial</t>
  </si>
  <si>
    <t>Residential</t>
  </si>
  <si>
    <t>Large Commercial and Industrial</t>
  </si>
  <si>
    <t>Other Sales to Public Authorities</t>
  </si>
  <si>
    <t>Public Street and Highway Lighting</t>
  </si>
  <si>
    <t>Total Retail Sales</t>
  </si>
  <si>
    <t>SPS</t>
  </si>
  <si>
    <t>2020 Retail MWh Sales</t>
  </si>
  <si>
    <t>EPE</t>
  </si>
  <si>
    <t>% of Total Retail</t>
  </si>
  <si>
    <t>FERC Form 1 Retail Groups</t>
  </si>
  <si>
    <t>SWEPCO</t>
  </si>
  <si>
    <t>Source of Data:  2020 FERC Form No. 1 Report filings, pages 300 - 301</t>
  </si>
  <si>
    <t>Comparison of</t>
  </si>
  <si>
    <t>Retail Electric Customer Mix for Each Non-ERCOT IOU</t>
  </si>
  <si>
    <t>Entergy Texas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</si>
</sst>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64" fontId="2" fillId="0" borderId="0" xfId="1" applyNumberFormat="1" applyFont="1"/>
    <xf numFmtId="165" fontId="2" fillId="0" borderId="0" xfId="2" applyNumberFormat="1" applyFont="1"/>
    <xf numFmtId="0" fontId="2" fillId="2" borderId="0" xfId="0" applyFont="1" applyFill="1"/>
    <xf numFmtId="164" fontId="2" fillId="2" borderId="0" xfId="1" applyNumberFormat="1" applyFont="1" applyFill="1"/>
    <xf numFmtId="165" fontId="2" fillId="2" borderId="0" xfId="2" applyNumberFormat="1" applyFont="1" applyFill="1"/>
    <xf numFmtId="164" fontId="2" fillId="0" borderId="2" xfId="1" applyNumberFormat="1" applyFont="1" applyBorder="1"/>
    <xf numFmtId="165" fontId="2" fillId="0" borderId="2" xfId="2" applyNumberFormat="1" applyFont="1" applyBorder="1"/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F715C-C9A0-4146-A823-B75AB28E5891}">
  <dimension ref="A1:L15"/>
  <sheetViews>
    <sheetView tabSelected="1" zoomScale="85" zoomScaleNormal="85" workbookViewId="0">
      <selection activeCell="P12" sqref="P12"/>
    </sheetView>
  </sheetViews>
  <sheetFormatPr defaultRowHeight="13.7" x14ac:dyDescent="0.4"/>
  <cols>
    <col min="1" max="1" width="30" style="1" customWidth="1"/>
    <col min="2" max="2" width="11.64453125" style="1" customWidth="1"/>
    <col min="3" max="3" width="9.64453125" style="1" customWidth="1"/>
    <col min="4" max="4" width="1.64453125" style="1" customWidth="1"/>
    <col min="5" max="5" width="11.9375" style="1" bestFit="1" customWidth="1"/>
    <col min="6" max="6" width="9.64453125" style="1" customWidth="1"/>
    <col min="7" max="7" width="1.64453125" style="1" customWidth="1"/>
    <col min="8" max="8" width="11.9375" style="1" bestFit="1" customWidth="1"/>
    <col min="9" max="9" width="9.64453125" style="1" customWidth="1"/>
    <col min="10" max="10" width="1.64453125" style="1" customWidth="1"/>
    <col min="11" max="11" width="11.9375" style="1" bestFit="1" customWidth="1"/>
    <col min="12" max="12" width="9.64453125" style="1" customWidth="1"/>
    <col min="13" max="16384" width="8.9375" style="1"/>
  </cols>
  <sheetData>
    <row r="1" spans="1:12" ht="15" x14ac:dyDescent="0.45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15" x14ac:dyDescent="0.45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" x14ac:dyDescent="0.45">
      <c r="A3" s="13">
        <v>2020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5" spans="1:12" x14ac:dyDescent="0.4">
      <c r="B5" s="12" t="s">
        <v>8</v>
      </c>
      <c r="C5" s="12"/>
      <c r="E5" s="12" t="s">
        <v>15</v>
      </c>
      <c r="F5" s="12"/>
      <c r="H5" s="12" t="s">
        <v>11</v>
      </c>
      <c r="I5" s="12"/>
      <c r="K5" s="12" t="s">
        <v>6</v>
      </c>
      <c r="L5" s="12"/>
    </row>
    <row r="6" spans="1:12" ht="27.35" x14ac:dyDescent="0.4">
      <c r="A6" s="2" t="s">
        <v>10</v>
      </c>
      <c r="B6" s="3" t="s">
        <v>7</v>
      </c>
      <c r="C6" s="3" t="s">
        <v>9</v>
      </c>
      <c r="E6" s="3" t="s">
        <v>7</v>
      </c>
      <c r="F6" s="3" t="s">
        <v>9</v>
      </c>
      <c r="H6" s="3" t="s">
        <v>7</v>
      </c>
      <c r="I6" s="3" t="s">
        <v>9</v>
      </c>
      <c r="K6" s="3" t="s">
        <v>7</v>
      </c>
      <c r="L6" s="3" t="s">
        <v>9</v>
      </c>
    </row>
    <row r="7" spans="1:12" ht="20" customHeight="1" x14ac:dyDescent="0.4">
      <c r="A7" s="6" t="s">
        <v>1</v>
      </c>
      <c r="B7" s="7">
        <v>3323039</v>
      </c>
      <c r="C7" s="8">
        <f t="shared" ref="C7:C12" si="0">+B7/B$12</f>
        <v>0.41027908033375066</v>
      </c>
      <c r="D7" s="6"/>
      <c r="E7" s="7">
        <v>6145701</v>
      </c>
      <c r="F7" s="8">
        <f t="shared" ref="F7:F12" si="1">+E7/E$12</f>
        <v>0.32905926342609443</v>
      </c>
      <c r="G7" s="6"/>
      <c r="H7" s="7">
        <v>5987691</v>
      </c>
      <c r="I7" s="8">
        <f>+H7/H$12</f>
        <v>0.36838435865606106</v>
      </c>
      <c r="J7" s="6"/>
      <c r="K7" s="7">
        <v>3786587</v>
      </c>
      <c r="L7" s="8">
        <f t="shared" ref="L7:L12" si="2">+K7/K$12</f>
        <v>0.18404489649371056</v>
      </c>
    </row>
    <row r="8" spans="1:12" ht="20" customHeight="1" x14ac:dyDescent="0.4">
      <c r="A8" s="1" t="s">
        <v>0</v>
      </c>
      <c r="B8" s="4">
        <v>2310036</v>
      </c>
      <c r="C8" s="5">
        <f t="shared" si="0"/>
        <v>0.28520864353919889</v>
      </c>
      <c r="E8" s="4">
        <v>4386324</v>
      </c>
      <c r="F8" s="5">
        <f t="shared" si="1"/>
        <v>0.23485694220857803</v>
      </c>
      <c r="H8" s="4">
        <v>5295987</v>
      </c>
      <c r="I8" s="5">
        <f>+H8/H$12</f>
        <v>0.32582823235965863</v>
      </c>
      <c r="K8" s="4">
        <v>4819471</v>
      </c>
      <c r="L8" s="5">
        <f t="shared" si="2"/>
        <v>0.2342476328549799</v>
      </c>
    </row>
    <row r="9" spans="1:12" ht="20" customHeight="1" x14ac:dyDescent="0.4">
      <c r="A9" s="6" t="s">
        <v>2</v>
      </c>
      <c r="B9" s="7">
        <v>978758</v>
      </c>
      <c r="C9" s="8">
        <f t="shared" si="0"/>
        <v>0.12084237714613073</v>
      </c>
      <c r="D9" s="6"/>
      <c r="E9" s="7">
        <v>7884794</v>
      </c>
      <c r="F9" s="8">
        <f t="shared" si="1"/>
        <v>0.42217551844882933</v>
      </c>
      <c r="G9" s="6"/>
      <c r="H9" s="7">
        <v>4891281</v>
      </c>
      <c r="I9" s="8">
        <f>+H9/H$12</f>
        <v>0.30092925873956705</v>
      </c>
      <c r="J9" s="6"/>
      <c r="K9" s="7">
        <v>11452144</v>
      </c>
      <c r="L9" s="8">
        <f t="shared" si="2"/>
        <v>0.55662491238444234</v>
      </c>
    </row>
    <row r="10" spans="1:12" ht="20" customHeight="1" x14ac:dyDescent="0.4">
      <c r="A10" s="1" t="s">
        <v>4</v>
      </c>
      <c r="B10" s="4">
        <v>39886</v>
      </c>
      <c r="C10" s="5">
        <f t="shared" si="0"/>
        <v>4.9245258325863695E-3</v>
      </c>
      <c r="E10" s="4">
        <v>36389</v>
      </c>
      <c r="F10" s="5">
        <f t="shared" si="1"/>
        <v>1.9483761961104438E-3</v>
      </c>
      <c r="H10" s="4">
        <v>78964</v>
      </c>
      <c r="I10" s="5">
        <f>+H10/H$12</f>
        <v>4.85815024471323E-3</v>
      </c>
      <c r="K10" s="4">
        <v>36980</v>
      </c>
      <c r="L10" s="5">
        <f t="shared" si="2"/>
        <v>1.7973917600037756E-3</v>
      </c>
    </row>
    <row r="11" spans="1:12" ht="20" customHeight="1" x14ac:dyDescent="0.4">
      <c r="A11" s="1" t="s">
        <v>3</v>
      </c>
      <c r="B11" s="4">
        <v>1447741</v>
      </c>
      <c r="C11" s="5">
        <f t="shared" si="0"/>
        <v>0.17874537314833336</v>
      </c>
      <c r="E11" s="4">
        <v>223370</v>
      </c>
      <c r="F11" s="5">
        <f t="shared" si="1"/>
        <v>1.1959899720387749E-2</v>
      </c>
      <c r="H11" s="4"/>
      <c r="I11" s="5"/>
      <c r="K11" s="4">
        <v>479075</v>
      </c>
      <c r="L11" s="5">
        <f t="shared" si="2"/>
        <v>2.3285166506863408E-2</v>
      </c>
    </row>
    <row r="12" spans="1:12" ht="20" customHeight="1" thickBot="1" x14ac:dyDescent="0.45">
      <c r="A12" s="1" t="s">
        <v>5</v>
      </c>
      <c r="B12" s="9">
        <f>SUM(B7:B11)</f>
        <v>8099460</v>
      </c>
      <c r="C12" s="10">
        <f t="shared" si="0"/>
        <v>1</v>
      </c>
      <c r="E12" s="9">
        <f>SUM(E7:E11)</f>
        <v>18676578</v>
      </c>
      <c r="F12" s="10">
        <f t="shared" si="1"/>
        <v>1</v>
      </c>
      <c r="H12" s="9">
        <f>SUM(H7:H11)</f>
        <v>16253923</v>
      </c>
      <c r="I12" s="10">
        <f>+H12/H$12</f>
        <v>1</v>
      </c>
      <c r="K12" s="9">
        <f>SUM(K7:K11)</f>
        <v>20574257</v>
      </c>
      <c r="L12" s="10">
        <f t="shared" si="2"/>
        <v>1</v>
      </c>
    </row>
    <row r="13" spans="1:12" ht="14" thickTop="1" x14ac:dyDescent="0.4"/>
    <row r="15" spans="1:12" x14ac:dyDescent="0.4">
      <c r="A15" s="11" t="s">
        <v>12</v>
      </c>
    </row>
  </sheetData>
  <mergeCells count="7">
    <mergeCell ref="B5:C5"/>
    <mergeCell ref="H5:I5"/>
    <mergeCell ref="K5:L5"/>
    <mergeCell ref="E5:F5"/>
    <mergeCell ref="A1:L1"/>
    <mergeCell ref="A2:L2"/>
    <mergeCell ref="A3:L3"/>
  </mergeCells>
  <printOptions horizontalCentered="1"/>
  <pageMargins left="0.7" right="0.7" top="1" bottom="0.75" header="0.8" footer="0.3"/>
  <pageSetup orientation="landscape" r:id="rId1"/>
  <headerFooter>
    <oddHeader>&amp;R&amp;"Arial,Regular"Attachment EDE-1CR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Evan Evans</cp:lastModifiedBy>
  <cp:lastPrinted>2021-11-16T16:21:24Z</cp:lastPrinted>
  <dcterms:created xsi:type="dcterms:W3CDTF">2021-11-13T01:22:25Z</dcterms:created>
  <dcterms:modified xsi:type="dcterms:W3CDTF">2021-11-16T16:21:35Z</dcterms:modified>
</cp:coreProperties>
</file>